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908.10167\"/>
    </mc:Choice>
  </mc:AlternateContent>
  <bookViews>
    <workbookView xWindow="-105" yWindow="-105" windowWidth="23250" windowHeight="12570"/>
  </bookViews>
  <sheets>
    <sheet name="Безвозмездные 2024 г." sheetId="1" r:id="rId1"/>
    <sheet name="Безвозмездные 2025-2026" sheetId="2" r:id="rId2"/>
  </sheets>
  <definedNames>
    <definedName name="_xlnm._FilterDatabase" localSheetId="0" hidden="1">'Безвозмездные 2024 г.'!$B$12:$D$25</definedName>
    <definedName name="_xlnm._FilterDatabase" localSheetId="1" hidden="1">'Безвозмездные 2025-2026'!$D$12:$E$25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5" i="1" l="1"/>
  <c r="D19" i="1"/>
  <c r="D23" i="1"/>
  <c r="E24" i="2" l="1"/>
  <c r="D24" i="2"/>
  <c r="E20" i="2"/>
  <c r="D20" i="2"/>
  <c r="E15" i="2"/>
  <c r="D15" i="2"/>
  <c r="E18" i="2" l="1"/>
  <c r="D18" i="2"/>
  <c r="E19" i="2"/>
  <c r="D19" i="2"/>
  <c r="D18" i="1"/>
  <c r="D17" i="1" s="1"/>
  <c r="D14" i="1" s="1"/>
  <c r="D13" i="1" s="1"/>
  <c r="D17" i="2" l="1"/>
  <c r="D14" i="2" s="1"/>
  <c r="D13" i="2" s="1"/>
  <c r="E17" i="2"/>
  <c r="E14" i="2" s="1"/>
  <c r="E13" i="2" s="1"/>
</calcChain>
</file>

<file path=xl/sharedStrings.xml><?xml version="1.0" encoding="utf-8"?>
<sst xmlns="http://schemas.openxmlformats.org/spreadsheetml/2006/main" count="79" uniqueCount="42">
  <si>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</si>
  <si>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</si>
  <si>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</si>
  <si>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</si>
  <si>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</si>
  <si>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</si>
  <si>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</si>
  <si>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</si>
  <si>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</si>
  <si>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</si>
  <si>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</si>
  <si>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</si>
  <si>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</si>
  <si>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</si>
  <si>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</si>
  <si>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</si>
  <si>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</si>
  <si>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</si>
  <si>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</si>
  <si>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</si>
  <si>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</si>
  <si>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</si>
  <si>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</si>
  <si>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</si>
  <si>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</si>
  <si>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</si>
  <si>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</si>
  <si>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</si>
  <si>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</si>
  <si>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>Приложение № 10</t>
  </si>
  <si>
    <t>от 24.06.2021 г.  № 189</t>
  </si>
  <si>
    <t xml:space="preserve">650 2 02 15001 13 0000 150 </t>
  </si>
  <si>
    <t>Приложение № 11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</si>
  <si>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</si>
  <si>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План на 2024 год</t>
  </si>
  <si>
    <t>Приложение № 13</t>
  </si>
  <si>
    <t>Приложение № 14</t>
  </si>
  <si>
    <t>План на 2025 год</t>
  </si>
  <si>
    <t>Общий объем межбюджетных трансфертов, получаемых из бюджета Березовского района в бюджет городского поступления Игрим на 2024 год</t>
  </si>
  <si>
    <t>Общий объем межбюджетных трансфертов, получаемых из бюджета Березовского района в бюджет городского поступления Игрим на 2025-2026 годы</t>
  </si>
  <si>
    <t>План на 2026 год</t>
  </si>
  <si>
    <t>от 26.12.2023 г. 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</si>
</sst>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7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K25"/>
  <sheetViews>
    <sheetView tabSelected="1" topLeftCell="A5" workbookViewId="0">
      <selection activeCell="D9" sqref="D9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7.25" hidden="1" customHeight="1" x14ac:dyDescent="0.25">
      <c r="D1" s="6" t="s">
        <v>29</v>
      </c>
      <c r="E1" s="1"/>
      <c r="F1" s="3"/>
    </row>
    <row r="2" spans="2:11" ht="13.9" hidden="1" x14ac:dyDescent="0.25">
      <c r="D2" s="7" t="s">
        <v>7</v>
      </c>
      <c r="E2" s="1"/>
      <c r="F2" s="3"/>
    </row>
    <row r="3" spans="2:11" ht="13.9" hidden="1" x14ac:dyDescent="0.25">
      <c r="D3" s="7" t="s">
        <v>8</v>
      </c>
      <c r="E3" s="1"/>
      <c r="F3" s="3"/>
    </row>
    <row r="4" spans="2:11" ht="13.9" hidden="1" x14ac:dyDescent="0.25">
      <c r="D4" s="8" t="s">
        <v>30</v>
      </c>
      <c r="E4" s="1"/>
      <c r="F4" s="3"/>
    </row>
    <row r="5" spans="2:11" ht="13.9" x14ac:dyDescent="0.25">
      <c r="D5" s="8"/>
      <c r="E5" s="1"/>
      <c r="F5" s="3"/>
    </row>
    <row r="6" spans="2:11" ht="17.25" customHeight="1" x14ac:dyDescent="0.25">
      <c r="D6" s="6" t="s">
        <v>35</v>
      </c>
      <c r="E6" s="1"/>
      <c r="F6" s="3"/>
    </row>
    <row r="7" spans="2:11" x14ac:dyDescent="0.25">
      <c r="D7" s="7" t="s">
        <v>7</v>
      </c>
      <c r="E7" s="1"/>
      <c r="F7" s="3"/>
    </row>
    <row r="8" spans="2:11" x14ac:dyDescent="0.25">
      <c r="D8" s="7" t="s">
        <v>8</v>
      </c>
      <c r="E8" s="1"/>
      <c r="F8" s="3"/>
    </row>
    <row r="9" spans="2:11" x14ac:dyDescent="0.25">
      <c r="D9" s="8" t="s">
        <v>41</v>
      </c>
      <c r="E9" s="1"/>
      <c r="F9" s="3"/>
    </row>
    <row r="10" spans="2:11" ht="44.25" customHeight="1" x14ac:dyDescent="0.25">
      <c r="B10" s="22" t="s">
        <v>38</v>
      </c>
      <c r="C10" s="22"/>
      <c r="D10" s="22"/>
      <c r="E10" s="4"/>
      <c r="F10" s="4"/>
      <c r="K10" s="5"/>
    </row>
    <row r="11" spans="2:11" x14ac:dyDescent="0.25">
      <c r="D11" s="9" t="s">
        <v>0</v>
      </c>
      <c r="K11" s="5"/>
    </row>
    <row r="12" spans="2:11" ht="25.5" x14ac:dyDescent="0.25">
      <c r="B12" s="15" t="s">
        <v>13</v>
      </c>
      <c r="C12" s="15" t="s">
        <v>14</v>
      </c>
      <c r="D12" s="15" t="s">
        <v>34</v>
      </c>
    </row>
    <row r="13" spans="2:11" x14ac:dyDescent="0.25">
      <c r="B13" s="11" t="s">
        <v>22</v>
      </c>
      <c r="C13" s="11" t="s">
        <v>1</v>
      </c>
      <c r="D13" s="12">
        <f>D14</f>
        <v>143942.29999999999</v>
      </c>
    </row>
    <row r="14" spans="2:11" ht="38.25" x14ac:dyDescent="0.25">
      <c r="B14" s="11" t="s">
        <v>23</v>
      </c>
      <c r="C14" s="11" t="s">
        <v>2</v>
      </c>
      <c r="D14" s="12">
        <f>D15+D17+D19+D23</f>
        <v>143942.29999999999</v>
      </c>
    </row>
    <row r="15" spans="2:11" ht="25.5" x14ac:dyDescent="0.25">
      <c r="B15" s="11" t="s">
        <v>24</v>
      </c>
      <c r="C15" s="11" t="s">
        <v>26</v>
      </c>
      <c r="D15" s="12">
        <f>D16</f>
        <v>78482.899999999994</v>
      </c>
    </row>
    <row r="16" spans="2:11" ht="38.25" x14ac:dyDescent="0.25">
      <c r="B16" s="11" t="s">
        <v>31</v>
      </c>
      <c r="C16" s="11" t="s">
        <v>33</v>
      </c>
      <c r="D16" s="12">
        <v>78482.899999999994</v>
      </c>
    </row>
    <row r="17" spans="2:4" ht="38.25" hidden="1" x14ac:dyDescent="0.25">
      <c r="B17" s="14" t="s">
        <v>16</v>
      </c>
      <c r="C17" s="14" t="s">
        <v>17</v>
      </c>
      <c r="D17" s="12">
        <f>D18</f>
        <v>0</v>
      </c>
    </row>
    <row r="18" spans="2:4" ht="25.5" hidden="1" x14ac:dyDescent="0.25">
      <c r="B18" s="14" t="s">
        <v>18</v>
      </c>
      <c r="C18" s="14" t="s">
        <v>19</v>
      </c>
      <c r="D18" s="12">
        <f>6758.9*0</f>
        <v>0</v>
      </c>
    </row>
    <row r="19" spans="2:4" ht="25.5" x14ac:dyDescent="0.25">
      <c r="B19" s="11" t="s">
        <v>25</v>
      </c>
      <c r="C19" s="11" t="s">
        <v>27</v>
      </c>
      <c r="D19" s="12">
        <f>SUM(D20:D22)</f>
        <v>1749.9</v>
      </c>
    </row>
    <row r="20" spans="2:4" ht="38.25" hidden="1" x14ac:dyDescent="0.25">
      <c r="B20" s="11" t="s">
        <v>11</v>
      </c>
      <c r="C20" s="11" t="s">
        <v>12</v>
      </c>
      <c r="D20" s="12">
        <v>0</v>
      </c>
    </row>
    <row r="21" spans="2:4" ht="51" x14ac:dyDescent="0.25">
      <c r="B21" s="11" t="s">
        <v>9</v>
      </c>
      <c r="C21" s="11" t="s">
        <v>3</v>
      </c>
      <c r="D21" s="13">
        <v>1591.9</v>
      </c>
    </row>
    <row r="22" spans="2:4" ht="38.25" x14ac:dyDescent="0.25">
      <c r="B22" s="11" t="s">
        <v>10</v>
      </c>
      <c r="C22" s="11" t="s">
        <v>4</v>
      </c>
      <c r="D22" s="12">
        <v>158</v>
      </c>
    </row>
    <row r="23" spans="2:4" x14ac:dyDescent="0.25">
      <c r="B23" s="11" t="s">
        <v>28</v>
      </c>
      <c r="C23" s="11" t="s">
        <v>5</v>
      </c>
      <c r="D23" s="12">
        <f>D24</f>
        <v>63709.5</v>
      </c>
    </row>
    <row r="24" spans="2:4" ht="25.5" x14ac:dyDescent="0.25">
      <c r="B24" s="11" t="s">
        <v>15</v>
      </c>
      <c r="C24" s="11" t="s">
        <v>6</v>
      </c>
      <c r="D24" s="12">
        <v>63709.5</v>
      </c>
    </row>
    <row r="25" spans="2:4" ht="26.45" hidden="1" x14ac:dyDescent="0.25">
      <c r="B25" s="14" t="s">
        <v>15</v>
      </c>
      <c r="C25" s="11" t="s">
        <v>6</v>
      </c>
      <c r="D25" s="12"/>
    </row>
  </sheetData>
  <autoFilter ref="B12:D25">
    <filterColumn colId="2">
      <filters>
        <filter val="1 591,9"/>
        <filter val="1 749,9"/>
        <filter val="143 942,3"/>
        <filter val="158,0"/>
        <filter val="63 709,5"/>
        <filter val="78 482,9"/>
      </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5"/>
  <sheetViews>
    <sheetView topLeftCell="A7" workbookViewId="0">
      <selection activeCell="E9" sqref="E9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3.9" hidden="1" x14ac:dyDescent="0.25">
      <c r="E1" s="6" t="s">
        <v>32</v>
      </c>
    </row>
    <row r="2" spans="2:11" ht="13.9" hidden="1" x14ac:dyDescent="0.25">
      <c r="E2" s="7" t="s">
        <v>7</v>
      </c>
    </row>
    <row r="3" spans="2:11" ht="13.9" hidden="1" x14ac:dyDescent="0.25">
      <c r="E3" s="7" t="s">
        <v>8</v>
      </c>
    </row>
    <row r="4" spans="2:11" ht="13.9" hidden="1" x14ac:dyDescent="0.25">
      <c r="E4" s="8" t="s">
        <v>30</v>
      </c>
    </row>
    <row r="6" spans="2:11" ht="17.25" customHeight="1" x14ac:dyDescent="0.25">
      <c r="D6" s="1"/>
      <c r="E6" s="6" t="s">
        <v>36</v>
      </c>
      <c r="F6" s="3"/>
    </row>
    <row r="7" spans="2:11" x14ac:dyDescent="0.25">
      <c r="D7" s="1"/>
      <c r="E7" s="7" t="s">
        <v>7</v>
      </c>
      <c r="F7" s="3"/>
    </row>
    <row r="8" spans="2:11" x14ac:dyDescent="0.25">
      <c r="D8" s="1"/>
      <c r="E8" s="7" t="s">
        <v>8</v>
      </c>
      <c r="F8" s="3"/>
    </row>
    <row r="9" spans="2:11" x14ac:dyDescent="0.25">
      <c r="D9" s="1"/>
      <c r="E9" s="8" t="s">
        <v>41</v>
      </c>
      <c r="F9" s="3"/>
    </row>
    <row r="10" spans="2:11" ht="44.25" customHeight="1" x14ac:dyDescent="0.25">
      <c r="B10" s="22" t="s">
        <v>39</v>
      </c>
      <c r="C10" s="22"/>
      <c r="D10" s="22"/>
      <c r="E10" s="4"/>
      <c r="F10" s="4"/>
      <c r="K10" s="5"/>
    </row>
    <row r="11" spans="2:11" x14ac:dyDescent="0.25">
      <c r="D11" s="1"/>
      <c r="E11" s="9" t="s">
        <v>0</v>
      </c>
      <c r="K11" s="5"/>
    </row>
    <row r="12" spans="2:11" ht="25.5" x14ac:dyDescent="0.25">
      <c r="B12" s="15" t="s">
        <v>13</v>
      </c>
      <c r="C12" s="15" t="s">
        <v>14</v>
      </c>
      <c r="D12" s="15" t="s">
        <v>37</v>
      </c>
      <c r="E12" s="15" t="s">
        <v>40</v>
      </c>
    </row>
    <row r="13" spans="2:11" x14ac:dyDescent="0.25">
      <c r="B13" s="11" t="s">
        <v>22</v>
      </c>
      <c r="C13" s="11" t="s">
        <v>1</v>
      </c>
      <c r="D13" s="12">
        <f>D14</f>
        <v>114683.1</v>
      </c>
      <c r="E13" s="12">
        <f>E14</f>
        <v>106586</v>
      </c>
    </row>
    <row r="14" spans="2:11" ht="38.25" x14ac:dyDescent="0.25">
      <c r="B14" s="11" t="s">
        <v>23</v>
      </c>
      <c r="C14" s="11" t="s">
        <v>2</v>
      </c>
      <c r="D14" s="12">
        <f>D15+D17+D20+D24</f>
        <v>114683.1</v>
      </c>
      <c r="E14" s="12">
        <f>E15+E17+E20+E24</f>
        <v>106586</v>
      </c>
    </row>
    <row r="15" spans="2:11" ht="25.5" x14ac:dyDescent="0.25">
      <c r="B15" s="11" t="s">
        <v>24</v>
      </c>
      <c r="C15" s="11" t="s">
        <v>26</v>
      </c>
      <c r="D15" s="12">
        <f>D16</f>
        <v>79794.899999999994</v>
      </c>
      <c r="E15" s="12">
        <f>E16</f>
        <v>79805.8</v>
      </c>
    </row>
    <row r="16" spans="2:11" ht="38.25" x14ac:dyDescent="0.25">
      <c r="B16" s="11" t="s">
        <v>31</v>
      </c>
      <c r="C16" s="11" t="s">
        <v>33</v>
      </c>
      <c r="D16" s="12">
        <v>79794.899999999994</v>
      </c>
      <c r="E16" s="12">
        <v>79805.8</v>
      </c>
    </row>
    <row r="17" spans="2:6" ht="38.25" x14ac:dyDescent="0.25">
      <c r="B17" s="14" t="s">
        <v>16</v>
      </c>
      <c r="C17" s="16" t="s">
        <v>17</v>
      </c>
      <c r="D17" s="21">
        <f>SUM(D18:D19)</f>
        <v>0</v>
      </c>
      <c r="E17" s="21">
        <f>SUM(E18:E19)</f>
        <v>0</v>
      </c>
    </row>
    <row r="18" spans="2:6" ht="38.25" x14ac:dyDescent="0.25">
      <c r="B18" s="14" t="s">
        <v>20</v>
      </c>
      <c r="C18" s="16" t="s">
        <v>21</v>
      </c>
      <c r="D18" s="18">
        <f>6331.4*0</f>
        <v>0</v>
      </c>
      <c r="E18" s="19">
        <f>6331.4*0</f>
        <v>0</v>
      </c>
    </row>
    <row r="19" spans="2:6" ht="25.5" x14ac:dyDescent="0.25">
      <c r="B19" s="14" t="s">
        <v>18</v>
      </c>
      <c r="C19" s="16" t="s">
        <v>19</v>
      </c>
      <c r="D19" s="18">
        <f>5548*0</f>
        <v>0</v>
      </c>
      <c r="E19" s="19">
        <f>3734.7*0</f>
        <v>0</v>
      </c>
    </row>
    <row r="20" spans="2:6" ht="25.5" x14ac:dyDescent="0.25">
      <c r="B20" s="11" t="s">
        <v>25</v>
      </c>
      <c r="C20" s="11" t="s">
        <v>27</v>
      </c>
      <c r="D20" s="17">
        <f>SUM(D21:D23)</f>
        <v>1915.6</v>
      </c>
      <c r="E20" s="17">
        <f>SUM(E21:E23)</f>
        <v>2084.3000000000002</v>
      </c>
    </row>
    <row r="21" spans="2:6" ht="38.25" x14ac:dyDescent="0.25">
      <c r="B21" s="11" t="s">
        <v>11</v>
      </c>
      <c r="C21" s="11" t="s">
        <v>12</v>
      </c>
      <c r="D21" s="12">
        <v>0</v>
      </c>
      <c r="E21" s="12">
        <v>0</v>
      </c>
    </row>
    <row r="22" spans="2:6" ht="51" x14ac:dyDescent="0.25">
      <c r="B22" s="11" t="s">
        <v>9</v>
      </c>
      <c r="C22" s="11" t="s">
        <v>3</v>
      </c>
      <c r="D22" s="13">
        <v>1757.6</v>
      </c>
      <c r="E22" s="13">
        <v>1926.3</v>
      </c>
    </row>
    <row r="23" spans="2:6" ht="38.25" x14ac:dyDescent="0.25">
      <c r="B23" s="11" t="s">
        <v>10</v>
      </c>
      <c r="C23" s="11" t="s">
        <v>4</v>
      </c>
      <c r="D23" s="12">
        <v>158</v>
      </c>
      <c r="E23" s="12">
        <v>158</v>
      </c>
    </row>
    <row r="24" spans="2:6" x14ac:dyDescent="0.25">
      <c r="B24" s="11" t="s">
        <v>28</v>
      </c>
      <c r="C24" s="11" t="s">
        <v>5</v>
      </c>
      <c r="D24" s="12">
        <f>D25</f>
        <v>32972.6</v>
      </c>
      <c r="E24" s="12">
        <f>E25</f>
        <v>24695.9</v>
      </c>
    </row>
    <row r="25" spans="2:6" ht="25.5" x14ac:dyDescent="0.25">
      <c r="B25" s="14" t="s">
        <v>15</v>
      </c>
      <c r="C25" s="11" t="s">
        <v>6</v>
      </c>
      <c r="D25" s="12">
        <v>32972.6</v>
      </c>
      <c r="E25" s="12">
        <v>24695.9</v>
      </c>
      <c r="F25" s="20"/>
    </row>
  </sheetData>
  <autoFilter ref="D12:E25"/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8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Безвозмездные 2024 г.</vt:lpstr>
      <vt:lpstr>Безвозмездные 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2023-12-11T12:12:55Z</cp:lastPrinted>
  <dcterms:created xsi:type="dcterms:W3CDTF">2014-11-11T13:19:37Z</dcterms:created>
  <dcterms:modified xsi:type="dcterms:W3CDTF">2023-12-25T07:42:11Z</dcterms:modified>
</cp:coreProperties>
</file>